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<sst xmlns="http://schemas.openxmlformats.org/spreadsheetml/2006/main" count="212" uniqueCount="103">
  <si>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</si>
  <si>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</si>
  <si>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</si>
  <si>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</si>
  <si>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</si>
  <si>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</si>
  <si>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</si>
  <si>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</si>
  <si>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</si>
  <si>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</si>
  <si>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</si>
  <si>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</si>
  <si>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</si>
  <si>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</si>
  <si>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</si>
  <si>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</si>
  <si>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</si>
  <si>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</si>
  <si>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</si>
  <si>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</si>
  <si>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</si>
  <si>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</si>
  <si>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</si>
  <si>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</si>
  <si>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</si>
  <si>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</si>
  <si>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</si>
  <si>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</si>
  <si>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</si>
  <si>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</si>
  <si>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</si>
  <si>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</si>
  <si>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</si>
  <si>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</si>
  <si>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</si>
  <si>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</si>
  <si>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</si>
  <si>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</si>
  <si>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</si>
  <si>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</si>
  <si>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</si>
  <si>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</si>
  <si>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</si>
  <si>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</si>
  <si>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</si>
  <si>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</si>
  <si>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</si>
  <si>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</si>
  <si>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</si>
  <si>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</si>
  <si>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</si>
  <si>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</si>
  <si>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</si>
  <si>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</si>
  <si>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</si>
  <si>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</si>
  <si>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</si>
  <si>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</si>
  <si>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</si>
  <si>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</si>
  <si>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</si>
  <si>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</si>
  <si>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</si>
  <si>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</si>
  <si>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</si>
  <si>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</si>
  <si>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</si>
  <si>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</si>
  <si>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</si>
  <si>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</si>
  <si>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</si>
  <si>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</si>
  <si>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</si>
  <si>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</si>
  <si>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</si>
  <si>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</si>
  <si>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</si>
  <si>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</si>
  <si>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</si>
  <si>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</si>
  <si>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</si>
  <si>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</si>
  <si>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</si>
  <si>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</si>
  <si>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</si>
  <si>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</si>
  <si>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</si>
  <si>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</si>
  <si>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</si>
  <si>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</si>
  <si>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</si>
  <si>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</si>
  <si>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</si>
  <si>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</si>
  <si>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</si>
  <si>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</si>
  <si>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</si>
  <si>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</si>
  <si>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P_Аб_25_ЛК15_016954</t>
  </si>
  <si>
    <t xml:space="preserve">Реконструкция ВЛ-0,4 кВ от оп.4 до оп.4/6, ф.2 ТП-177 в соответствии с договором на ТП № 1-30-25-0175 г. Абинск </t>
  </si>
  <si>
    <t>ТП-177</t>
  </si>
  <si>
    <t xml:space="preserve">СИП-2 3х50+1х54,6 </t>
  </si>
  <si>
    <t>0,246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</si>
</sst>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N19" activePane="bottomRight" state="frozen"/>
      <selection pane="topRight" activeCell="F1" sqref="F1"/>
      <selection pane="bottomLeft" activeCell="A19" sqref="A19"/>
      <selection pane="bottomRight"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101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298.70225279999994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235.79350920000002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101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115.53638460000001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815.03214660000003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26" priority="34"/>
    <cfRule type="duplicateValues" dxfId="25" priority="35"/>
  </conditionalFormatting>
  <conditionalFormatting sqref="D19">
    <cfRule type="duplicateValues" dxfId="24" priority="36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оп.4 до оп.4/6, ф.2 ТП-177 в соответствии с договором на ТП № 1-30-25-0175 г. Абинск </v>
      </c>
      <c r="D15" s="83" t="str">
        <f>'20.1'!D19</f>
        <v>P_Аб_25_ЛК15_016954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20" priority="1"/>
    <cfRule type="duplicateValues" dxfId="19" priority="2"/>
  </conditionalFormatting>
  <conditionalFormatting sqref="D15">
    <cfRule type="duplicateValues" dxfId="18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7" zoomScale="70" zoomScaleNormal="7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2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оп.4 до оп.4/6, ф.2 ТП-177 в соответствии с договором на ТП № 1-30-25-0175 г. Абинск </v>
      </c>
      <c r="D15" s="83" t="str">
        <f>'20.1'!D19</f>
        <v>P_Аб_25_ЛК15_016954</v>
      </c>
      <c r="E15" s="86">
        <v>2024</v>
      </c>
      <c r="F15" s="86">
        <v>2025</v>
      </c>
      <c r="G15" s="38">
        <f>'20.1'!U23/1000</f>
        <v>0.81503214660000001</v>
      </c>
      <c r="H15" s="38">
        <f>G15*1.2</f>
        <v>0.97803857591999999</v>
      </c>
      <c r="I15" s="38">
        <f>H15*'20.4'!C14/100*'20.4'!D14/100*'20.4'!E14/100*'20.4'!F14/100*'20.4'!G14/100</f>
        <v>1.3610074546477582</v>
      </c>
      <c r="J15" s="38">
        <f>'20.2'!M16/1000</f>
        <v>0</v>
      </c>
      <c r="K15" s="38">
        <f>I15+J15</f>
        <v>1.3610074546477582</v>
      </c>
      <c r="L15" s="38"/>
      <c r="M15" s="87">
        <f>K15-L15</f>
        <v>1.3610074546477582</v>
      </c>
      <c r="N15" s="38"/>
      <c r="O15" s="88">
        <f>H15-N15</f>
        <v>0.97803857591999999</v>
      </c>
      <c r="P15" s="38">
        <f>SUM(Q15:W15)</f>
        <v>0.29200000000000004</v>
      </c>
      <c r="Q15" s="89" t="s">
        <v>96</v>
      </c>
      <c r="R15" s="90">
        <v>0</v>
      </c>
      <c r="S15" s="90">
        <v>0.16200000000000001</v>
      </c>
      <c r="T15" s="91">
        <v>0.13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17" priority="1"/>
    <cfRule type="duplicateValues" dxfId="16" priority="2"/>
  </conditionalFormatting>
  <conditionalFormatting sqref="D15">
    <cfRule type="duplicateValues" dxfId="15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2026-08-05T13:53:44Z</dcterms:modified>
</cp:coreProperties>
</file>